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2" windowWidth="18192" windowHeight="10800"/>
  </bookViews>
  <sheets>
    <sheet name="Неделина,28" sheetId="1" r:id="rId1"/>
  </sheets>
  <calcPr calcId="124519"/>
</workbook>
</file>

<file path=xl/calcChain.xml><?xml version="1.0" encoding="utf-8"?>
<calcChain xmlns="http://schemas.openxmlformats.org/spreadsheetml/2006/main">
  <c r="D52" i="1"/>
  <c r="D49"/>
  <c r="D34"/>
  <c r="D26"/>
  <c r="D25"/>
  <c r="D17"/>
  <c r="D15"/>
  <c r="D11"/>
  <c r="D10"/>
  <c r="D67"/>
  <c r="D7" l="1"/>
  <c r="D8"/>
  <c r="D12"/>
  <c r="D13"/>
  <c r="D18"/>
  <c r="D19"/>
  <c r="D20"/>
  <c r="D21"/>
  <c r="D22"/>
  <c r="D23"/>
  <c r="D27"/>
  <c r="D29"/>
  <c r="D31"/>
  <c r="D32"/>
  <c r="D35"/>
  <c r="D40"/>
  <c r="D41"/>
  <c r="D42"/>
  <c r="D44"/>
  <c r="D45"/>
  <c r="D46"/>
  <c r="D48"/>
  <c r="D50"/>
  <c r="D53"/>
  <c r="D54"/>
  <c r="D55"/>
  <c r="D57"/>
  <c r="D58"/>
  <c r="D59"/>
  <c r="D60"/>
  <c r="D6" l="1"/>
  <c r="D9"/>
  <c r="D16"/>
  <c r="D24"/>
  <c r="D28"/>
  <c r="D33"/>
  <c r="D39"/>
  <c r="D43"/>
  <c r="D47"/>
  <c r="D51"/>
  <c r="D56"/>
  <c r="D63"/>
  <c r="D62" s="1"/>
  <c r="D65"/>
  <c r="D64" s="1"/>
  <c r="D66" l="1"/>
  <c r="D36"/>
  <c r="D68" l="1"/>
  <c r="D71" s="1"/>
</calcChain>
</file>

<file path=xl/sharedStrings.xml><?xml version="1.0" encoding="utf-8"?>
<sst xmlns="http://schemas.openxmlformats.org/spreadsheetml/2006/main" count="168" uniqueCount="118">
  <si>
    <t>Жилые дома, не оборудованные лифтом и мусоропроводом, в том числе, общежития квартирного, комнатного и коечного типов</t>
  </si>
  <si>
    <t>1.</t>
  </si>
  <si>
    <t>Действующая цена на услуги по содержанию и ремонту жилья, руб. за 1 м2 общей площади жилья в месяц</t>
  </si>
  <si>
    <t xml:space="preserve">Всего </t>
  </si>
  <si>
    <t>Услуги по управлению</t>
  </si>
  <si>
    <t>Итого дополнительные работы:</t>
  </si>
  <si>
    <t>по мере необходимости</t>
  </si>
  <si>
    <t>Ремонт асфальтного покрытия отдельными местами после устранения аварий, валка аварийных деревьев</t>
  </si>
  <si>
    <t>9.1.</t>
  </si>
  <si>
    <t>Объекты внешнего благоустройства</t>
  </si>
  <si>
    <t>9.</t>
  </si>
  <si>
    <t>1 раз в год</t>
  </si>
  <si>
    <t>Техобслуживание и проверка на прочность внутридомовых газопроводов</t>
  </si>
  <si>
    <t>7.1.</t>
  </si>
  <si>
    <t>Газоснабжение</t>
  </si>
  <si>
    <t>7.</t>
  </si>
  <si>
    <t>по мере накопления</t>
  </si>
  <si>
    <t>Вывоз крупногабаритного мусора</t>
  </si>
  <si>
    <t>Фундаменты</t>
  </si>
  <si>
    <t>6.</t>
  </si>
  <si>
    <t>Теплоизоляция сетей отопления и горячего водоснабжения</t>
  </si>
  <si>
    <t>5.3.</t>
  </si>
  <si>
    <t>Ремонт, проверка коллективных приборов учета системы отопления и горячего водоснабжения, снятие показаний</t>
  </si>
  <si>
    <t>5.2.</t>
  </si>
  <si>
    <t>Ремонт, замена внутридомовых сетей отопления, горячего водоснабжения</t>
  </si>
  <si>
    <t>5.1.</t>
  </si>
  <si>
    <t>Отопление и горячее водоснабжение</t>
  </si>
  <si>
    <t>5.</t>
  </si>
  <si>
    <t>Ремонт, замена осветительных установок помещений общего пользования</t>
  </si>
  <si>
    <t>4.4.</t>
  </si>
  <si>
    <t>Ремонт внутридомового электрооборудования общего пользования</t>
  </si>
  <si>
    <t>4.3.</t>
  </si>
  <si>
    <t>Ремонт общедомовых приборов учета системы электроснабжения, снятие показаний</t>
  </si>
  <si>
    <t>4.2.</t>
  </si>
  <si>
    <t>Ремонт внутридомовых электрических сетей мест общего пользования</t>
  </si>
  <si>
    <t>4.1.</t>
  </si>
  <si>
    <t>Электроснабжение</t>
  </si>
  <si>
    <t>4.</t>
  </si>
  <si>
    <t>Ремонт, проверка коллективных приборов учета системы водоснабжения, снятие показаний</t>
  </si>
  <si>
    <t>3.3.</t>
  </si>
  <si>
    <t>Ремонт, замена внутридомовых сетей канализации</t>
  </si>
  <si>
    <t>3.2.</t>
  </si>
  <si>
    <t>Ремонт, замена внутридомовых сетей водоснабжения</t>
  </si>
  <si>
    <t>3.1.</t>
  </si>
  <si>
    <t>Водопровод и водоотведение</t>
  </si>
  <si>
    <t>3.</t>
  </si>
  <si>
    <t>Сбрасывание снега с крыш, сбивание сосулек</t>
  </si>
  <si>
    <t>2.3.</t>
  </si>
  <si>
    <t>2.2.</t>
  </si>
  <si>
    <t>2 раза в год</t>
  </si>
  <si>
    <t>Выкашивание газонов</t>
  </si>
  <si>
    <t>2.1.</t>
  </si>
  <si>
    <t>Уборка земельного участка, входящего в состав общего имущества многоквартирного дома</t>
  </si>
  <si>
    <t>2.</t>
  </si>
  <si>
    <t>Обметание пыли с потолков</t>
  </si>
  <si>
    <t>1.3.</t>
  </si>
  <si>
    <t>1 раз в 2 месяца</t>
  </si>
  <si>
    <t>Мытьё полов и лестничных площадок и маршей выше 3-го этажа</t>
  </si>
  <si>
    <t>1.2.</t>
  </si>
  <si>
    <t>1 раз в месяц</t>
  </si>
  <si>
    <t>Мытьё полов и лестничных площадок и маршей нижних 3-х этажей</t>
  </si>
  <si>
    <t>1.1.</t>
  </si>
  <si>
    <t>Санитарные работы по содержанию помещений общего пользования</t>
  </si>
  <si>
    <t>ПЕРЕЧЕНЬ ДОПОЛНИТЕЛЬНЫХ РАБОТ</t>
  </si>
  <si>
    <t>Итого обязательные работы:</t>
  </si>
  <si>
    <t>Восстановление (ремонт) систем водоотвода</t>
  </si>
  <si>
    <t>10.2.</t>
  </si>
  <si>
    <t>Ремонт кровли, устранение протечек и ремонт примыканий кровли</t>
  </si>
  <si>
    <t>10.1.</t>
  </si>
  <si>
    <t>Крыши</t>
  </si>
  <si>
    <t>10.</t>
  </si>
  <si>
    <t>Дезинсекция</t>
  </si>
  <si>
    <t>Дератизация</t>
  </si>
  <si>
    <t>8.</t>
  </si>
  <si>
    <t>Аварийное обслуживание</t>
  </si>
  <si>
    <t>санузел - 1 раз в год, кухня - 2 раза в год</t>
  </si>
  <si>
    <t>Проведение техосмотров и устранение незначительных неисправностей в системе вентиляции</t>
  </si>
  <si>
    <t>6.1.</t>
  </si>
  <si>
    <t>Проведение технических осмотров и мелкий ремонт</t>
  </si>
  <si>
    <t>Герметизация, теплоизоляция межранельных и иных швов</t>
  </si>
  <si>
    <t>Окраска стен, дверей, помещений общего пользования</t>
  </si>
  <si>
    <t>Ремонт, восстановление разрушенных поверхностей отделочного слоя</t>
  </si>
  <si>
    <t>Стены</t>
  </si>
  <si>
    <t>Проверка состояния и ремонт продухов в цоколях зданий</t>
  </si>
  <si>
    <t>4.7.</t>
  </si>
  <si>
    <t>Замена разбитых стекол, окон и дверей в помещениях общего пользования</t>
  </si>
  <si>
    <t>4.6.</t>
  </si>
  <si>
    <t>Ремонт и укрепление входных дверей в помещениях общего пользования</t>
  </si>
  <si>
    <t>4.5.</t>
  </si>
  <si>
    <t>Ремонт просевшей отмостки</t>
  </si>
  <si>
    <t>Утепление элеваторных узлов</t>
  </si>
  <si>
    <t>Регулировка, промывка, испытание, консервация систем отопления</t>
  </si>
  <si>
    <t>Ремонт системы отопления, кроме обогревающих элементов, находящихся в жилых помещениях</t>
  </si>
  <si>
    <t>Подготовка многоквартирного дома к сезонной эксплуатации</t>
  </si>
  <si>
    <t>Обследование жилого дома специализированными организациями</t>
  </si>
  <si>
    <t>ежедневно</t>
  </si>
  <si>
    <t>Вывоз и утилизация твердых коммунальных отходов</t>
  </si>
  <si>
    <t>2.5.</t>
  </si>
  <si>
    <t>Посыпка пескосоляной смесью</t>
  </si>
  <si>
    <t>2.4.</t>
  </si>
  <si>
    <t>Мехуборка</t>
  </si>
  <si>
    <t>асфальт - 6 раз в неделю, грунт - 1 раз в неделю</t>
  </si>
  <si>
    <t>Сдвижка и подметание снега с земельного участка в зимний период</t>
  </si>
  <si>
    <t>асфальт - 5 раз в неделю, грунт - 3 раза в неделю</t>
  </si>
  <si>
    <t>Подметание земельного участка с подбором мусора в летний период</t>
  </si>
  <si>
    <t>1 раз в неделю</t>
  </si>
  <si>
    <t>Подметание лестничных площадок, маршей выше 3 этажей</t>
  </si>
  <si>
    <t>6 раз в неделю</t>
  </si>
  <si>
    <t>Подметание лестничных площадок, маршей ниже 3 этажей</t>
  </si>
  <si>
    <t>Содержание помещений общего пользования</t>
  </si>
  <si>
    <t>ПЕРЕЧЕНЬ ОБЯЗАТЕЛЬНЫХ РАБОТ</t>
  </si>
  <si>
    <t>Тариф, руб./м2</t>
  </si>
  <si>
    <t>Периодичность</t>
  </si>
  <si>
    <t>Перечень работ</t>
  </si>
  <si>
    <t>№ п/п</t>
  </si>
  <si>
    <t>Перечень, состав и периодичность обязательных и дополнительных работ по содержанию и ремонту общего имущества многоквартирного дома № 28 по ул. Неделина г. Липецка</t>
  </si>
  <si>
    <t xml:space="preserve">Приложение №          </t>
  </si>
  <si>
    <t>Санитарное содержание детских площадок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</si>
</sst>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164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164" fontId="1" fillId="3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4" fontId="3" fillId="5" borderId="1" xfId="0" applyNumberFormat="1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left" wrapText="1"/>
    </xf>
    <xf numFmtId="164" fontId="2" fillId="5" borderId="1" xfId="0" applyNumberFormat="1" applyFont="1" applyFill="1" applyBorder="1" applyAlignment="1">
      <alignment horizontal="center" wrapText="1"/>
    </xf>
    <xf numFmtId="164" fontId="3" fillId="5" borderId="1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wrapText="1"/>
    </xf>
    <xf numFmtId="0" fontId="2" fillId="5" borderId="1" xfId="0" applyFont="1" applyFill="1" applyBorder="1" applyAlignment="1">
      <alignment horizontal="center" wrapText="1"/>
    </xf>
    <xf numFmtId="164" fontId="2" fillId="5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0" fontId="2" fillId="4" borderId="3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left" wrapText="1"/>
    </xf>
    <xf numFmtId="0" fontId="2" fillId="4" borderId="5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2" fillId="2" borderId="4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topLeftCell="A38" zoomScale="70" zoomScaleNormal="70" workbookViewId="0">
      <selection activeCell="D71" sqref="D71"/>
    </sheetView>
  </sheetViews>
  <sheetFormatPr defaultColWidth="9.109375" defaultRowHeight="15.6"/>
  <cols>
    <col min="1" max="1" width="5.44140625" style="3" customWidth="1"/>
    <col min="2" max="2" width="95.6640625" style="3" customWidth="1"/>
    <col min="3" max="3" width="43.44140625" style="3" customWidth="1"/>
    <col min="4" max="4" width="14.33203125" style="2" customWidth="1"/>
    <col min="5" max="16384" width="9.109375" style="1"/>
  </cols>
  <sheetData>
    <row r="1" spans="1:4">
      <c r="C1" s="38" t="s">
        <v>116</v>
      </c>
      <c r="D1" s="38"/>
    </row>
    <row r="3" spans="1:4" ht="31.5" customHeight="1">
      <c r="A3" s="40" t="s">
        <v>115</v>
      </c>
      <c r="B3" s="42"/>
      <c r="C3" s="42"/>
      <c r="D3" s="41"/>
    </row>
    <row r="4" spans="1:4" ht="31.2">
      <c r="A4" s="19" t="s">
        <v>114</v>
      </c>
      <c r="B4" s="19" t="s">
        <v>113</v>
      </c>
      <c r="C4" s="19" t="s">
        <v>112</v>
      </c>
      <c r="D4" s="24" t="s">
        <v>111</v>
      </c>
    </row>
    <row r="5" spans="1:4">
      <c r="A5" s="35" t="s">
        <v>110</v>
      </c>
      <c r="B5" s="36"/>
      <c r="C5" s="36"/>
      <c r="D5" s="37"/>
    </row>
    <row r="6" spans="1:4">
      <c r="A6" s="15" t="s">
        <v>1</v>
      </c>
      <c r="B6" s="30" t="s">
        <v>109</v>
      </c>
      <c r="C6" s="31"/>
      <c r="D6" s="16">
        <f>SUM(D7,D8)</f>
        <v>1.55277642232</v>
      </c>
    </row>
    <row r="7" spans="1:4">
      <c r="A7" s="13" t="s">
        <v>61</v>
      </c>
      <c r="B7" s="13" t="s">
        <v>108</v>
      </c>
      <c r="C7" s="13" t="s">
        <v>107</v>
      </c>
      <c r="D7" s="12">
        <f>1.40660456339856/1.121+0.07415</f>
        <v>1.32892659536</v>
      </c>
    </row>
    <row r="8" spans="1:4">
      <c r="A8" s="13" t="s">
        <v>58</v>
      </c>
      <c r="B8" s="13" t="s">
        <v>106</v>
      </c>
      <c r="C8" s="13" t="s">
        <v>105</v>
      </c>
      <c r="D8" s="12">
        <f>0.23692315602216/1.121+0.0125</f>
        <v>0.22384982696</v>
      </c>
    </row>
    <row r="9" spans="1:4">
      <c r="A9" s="15" t="s">
        <v>53</v>
      </c>
      <c r="B9" s="30" t="s">
        <v>52</v>
      </c>
      <c r="C9" s="31"/>
      <c r="D9" s="16">
        <f>SUM(D10,D11,D12,D13,D14)</f>
        <v>3.3751649079000003</v>
      </c>
    </row>
    <row r="10" spans="1:4" ht="31.2">
      <c r="A10" s="13" t="s">
        <v>51</v>
      </c>
      <c r="B10" s="13" t="s">
        <v>104</v>
      </c>
      <c r="C10" s="13" t="s">
        <v>103</v>
      </c>
      <c r="D10" s="12">
        <f>1.71794623212669/1.121+0.09085-0.039</f>
        <v>1.5843622498900003</v>
      </c>
    </row>
    <row r="11" spans="1:4" ht="31.2">
      <c r="A11" s="13" t="s">
        <v>48</v>
      </c>
      <c r="B11" s="13" t="s">
        <v>102</v>
      </c>
      <c r="C11" s="13" t="s">
        <v>101</v>
      </c>
      <c r="D11" s="12">
        <f>((1.31302823+0.17)*1.119)+0.0984-0.039</f>
        <v>1.71890858937</v>
      </c>
    </row>
    <row r="12" spans="1:4">
      <c r="A12" s="13" t="s">
        <v>47</v>
      </c>
      <c r="B12" s="13" t="s">
        <v>100</v>
      </c>
      <c r="C12" s="13" t="s">
        <v>6</v>
      </c>
      <c r="D12" s="12">
        <f>0.0696048443514/1.121+0.00365</f>
        <v>6.5741743399999997E-2</v>
      </c>
    </row>
    <row r="13" spans="1:4">
      <c r="A13" s="13" t="s">
        <v>99</v>
      </c>
      <c r="B13" s="13" t="s">
        <v>98</v>
      </c>
      <c r="C13" s="13" t="s">
        <v>6</v>
      </c>
      <c r="D13" s="12">
        <f>0.00656045659404/1.121+0.0003</f>
        <v>6.1523252399999992E-3</v>
      </c>
    </row>
    <row r="14" spans="1:4" hidden="1">
      <c r="A14" s="13" t="s">
        <v>97</v>
      </c>
      <c r="B14" s="21" t="s">
        <v>96</v>
      </c>
      <c r="C14" s="13" t="s">
        <v>95</v>
      </c>
      <c r="D14" s="23">
        <v>0</v>
      </c>
    </row>
    <row r="15" spans="1:4">
      <c r="A15" s="15" t="s">
        <v>45</v>
      </c>
      <c r="B15" s="30" t="s">
        <v>94</v>
      </c>
      <c r="C15" s="31"/>
      <c r="D15" s="20">
        <f>0.23009601420072/1.121+0.01215-0.039</f>
        <v>0.17840960232</v>
      </c>
    </row>
    <row r="16" spans="1:4">
      <c r="A16" s="15" t="s">
        <v>37</v>
      </c>
      <c r="B16" s="30" t="s">
        <v>93</v>
      </c>
      <c r="C16" s="31"/>
      <c r="D16" s="16">
        <f>SUM(D17:D23)</f>
        <v>1.3466241829900001</v>
      </c>
    </row>
    <row r="17" spans="1:4">
      <c r="A17" s="13" t="s">
        <v>35</v>
      </c>
      <c r="B17" s="13" t="s">
        <v>92</v>
      </c>
      <c r="C17" s="13" t="s">
        <v>6</v>
      </c>
      <c r="D17" s="22">
        <f>((1.1511*1.063)*1.119)-0.19139+0.06985-0.039</f>
        <v>1.2086899967</v>
      </c>
    </row>
    <row r="18" spans="1:4">
      <c r="A18" s="13" t="s">
        <v>33</v>
      </c>
      <c r="B18" s="13" t="s">
        <v>91</v>
      </c>
      <c r="C18" s="13" t="s">
        <v>6</v>
      </c>
      <c r="D18" s="12">
        <f>0.04581652206732/1.121+0.0024</f>
        <v>4.3271116919999998E-2</v>
      </c>
    </row>
    <row r="19" spans="1:4">
      <c r="A19" s="13" t="s">
        <v>31</v>
      </c>
      <c r="B19" s="13" t="s">
        <v>90</v>
      </c>
      <c r="C19" s="13" t="s">
        <v>11</v>
      </c>
      <c r="D19" s="12">
        <f>0.00510702210471/1.121+0.00025</f>
        <v>4.8057735100000007E-3</v>
      </c>
    </row>
    <row r="20" spans="1:4">
      <c r="A20" s="13" t="s">
        <v>29</v>
      </c>
      <c r="B20" s="13" t="s">
        <v>89</v>
      </c>
      <c r="C20" s="13" t="s">
        <v>6</v>
      </c>
      <c r="D20" s="12">
        <f>0.05541719025372/1.121+0.0029</f>
        <v>5.2335495320000001E-2</v>
      </c>
    </row>
    <row r="21" spans="1:4">
      <c r="A21" s="13" t="s">
        <v>88</v>
      </c>
      <c r="B21" s="13" t="s">
        <v>87</v>
      </c>
      <c r="C21" s="13" t="s">
        <v>6</v>
      </c>
      <c r="D21" s="12">
        <f>0.00318688846743/1.121+0.00015</f>
        <v>2.9928978299999997E-3</v>
      </c>
    </row>
    <row r="22" spans="1:4">
      <c r="A22" s="13" t="s">
        <v>86</v>
      </c>
      <c r="B22" s="13" t="s">
        <v>85</v>
      </c>
      <c r="C22" s="13" t="s">
        <v>6</v>
      </c>
      <c r="D22" s="12">
        <f>0.03654921041517/1.121+0.0019</f>
        <v>3.4504112769999998E-2</v>
      </c>
    </row>
    <row r="23" spans="1:4">
      <c r="A23" s="13" t="s">
        <v>84</v>
      </c>
      <c r="B23" s="13" t="s">
        <v>83</v>
      </c>
      <c r="C23" s="13" t="s">
        <v>6</v>
      </c>
      <c r="D23" s="12">
        <f>0.00002666852274/1.121+0.000001</f>
        <v>2.4789940000000001E-5</v>
      </c>
    </row>
    <row r="24" spans="1:4">
      <c r="A24" s="15" t="s">
        <v>27</v>
      </c>
      <c r="B24" s="30" t="s">
        <v>82</v>
      </c>
      <c r="C24" s="31"/>
      <c r="D24" s="16">
        <f>SUM(D25:D27)</f>
        <v>0.52773649183975024</v>
      </c>
    </row>
    <row r="25" spans="1:4">
      <c r="A25" s="13" t="s">
        <v>25</v>
      </c>
      <c r="B25" s="13" t="s">
        <v>81</v>
      </c>
      <c r="C25" s="13" t="s">
        <v>6</v>
      </c>
      <c r="D25" s="12">
        <f>(((0.08655)*1.063)*1.119)+0.0061-0.039</f>
        <v>7.0050965349999994E-2</v>
      </c>
    </row>
    <row r="26" spans="1:4">
      <c r="A26" s="13" t="s">
        <v>23</v>
      </c>
      <c r="B26" s="13" t="s">
        <v>80</v>
      </c>
      <c r="C26" s="13" t="s">
        <v>6</v>
      </c>
      <c r="D26" s="12">
        <f>0.42697645293152/1.121+0.02255-0.039</f>
        <v>0.36443889645987515</v>
      </c>
    </row>
    <row r="27" spans="1:4">
      <c r="A27" s="13" t="s">
        <v>21</v>
      </c>
      <c r="B27" s="13" t="s">
        <v>79</v>
      </c>
      <c r="C27" s="13" t="s">
        <v>6</v>
      </c>
      <c r="D27" s="12">
        <f>0.09870027226349/1.121+0.0052</f>
        <v>9.3246630029875113E-2</v>
      </c>
    </row>
    <row r="28" spans="1:4">
      <c r="A28" s="15" t="s">
        <v>19</v>
      </c>
      <c r="B28" s="30" t="s">
        <v>78</v>
      </c>
      <c r="C28" s="31"/>
      <c r="D28" s="16">
        <f>SUM(D29)</f>
        <v>7.7932284419999998E-2</v>
      </c>
    </row>
    <row r="29" spans="1:4">
      <c r="A29" s="13" t="s">
        <v>77</v>
      </c>
      <c r="B29" s="13" t="s">
        <v>76</v>
      </c>
      <c r="C29" s="13" t="s">
        <v>75</v>
      </c>
      <c r="D29" s="12">
        <f>0.08248574083482/1.121+0.00435</f>
        <v>7.7932284419999998E-2</v>
      </c>
    </row>
    <row r="30" spans="1:4">
      <c r="A30" s="15" t="s">
        <v>15</v>
      </c>
      <c r="B30" s="30" t="s">
        <v>74</v>
      </c>
      <c r="C30" s="31"/>
      <c r="D30" s="20">
        <v>0.99031500000000006</v>
      </c>
    </row>
    <row r="31" spans="1:4">
      <c r="A31" s="15" t="s">
        <v>73</v>
      </c>
      <c r="B31" s="30" t="s">
        <v>72</v>
      </c>
      <c r="C31" s="31"/>
      <c r="D31" s="20">
        <f>0.03288228853842/1.121+0.0017</f>
        <v>3.1032996019999998E-2</v>
      </c>
    </row>
    <row r="32" spans="1:4">
      <c r="A32" s="15" t="s">
        <v>10</v>
      </c>
      <c r="B32" s="30" t="s">
        <v>71</v>
      </c>
      <c r="C32" s="31"/>
      <c r="D32" s="20">
        <f>0.02845531376358/1.121+0.0015</f>
        <v>2.6883865980000001E-2</v>
      </c>
    </row>
    <row r="33" spans="1:4">
      <c r="A33" s="15" t="s">
        <v>70</v>
      </c>
      <c r="B33" s="30" t="s">
        <v>69</v>
      </c>
      <c r="C33" s="31"/>
      <c r="D33" s="16">
        <f>SUM(D34:D35)</f>
        <v>0.57074720375999966</v>
      </c>
    </row>
    <row r="34" spans="1:4">
      <c r="A34" s="13" t="s">
        <v>68</v>
      </c>
      <c r="B34" s="13" t="s">
        <v>67</v>
      </c>
      <c r="C34" s="13" t="s">
        <v>6</v>
      </c>
      <c r="D34" s="22">
        <f>((0.62328*1.063)*1.119)-0.2+0.0321-0.039</f>
        <v>0.5344896901599997</v>
      </c>
    </row>
    <row r="35" spans="1:4">
      <c r="A35" s="13" t="s">
        <v>66</v>
      </c>
      <c r="B35" s="13" t="s">
        <v>65</v>
      </c>
      <c r="C35" s="13" t="s">
        <v>6</v>
      </c>
      <c r="D35" s="12">
        <f>(((0.01368+0.01512)*1.063)*1.119)+0.002</f>
        <v>3.6257513599999999E-2</v>
      </c>
    </row>
    <row r="36" spans="1:4">
      <c r="A36" s="32" t="s">
        <v>64</v>
      </c>
      <c r="B36" s="33"/>
      <c r="C36" s="34"/>
      <c r="D36" s="11">
        <f>SUM(D6,D9,D15,D16,D24,D28,D30,D31,D32,D33)</f>
        <v>8.6776229575497528</v>
      </c>
    </row>
    <row r="37" spans="1:4">
      <c r="A37" s="7"/>
      <c r="B37" s="7"/>
      <c r="C37" s="7"/>
      <c r="D37" s="6"/>
    </row>
    <row r="38" spans="1:4">
      <c r="A38" s="35" t="s">
        <v>63</v>
      </c>
      <c r="B38" s="36"/>
      <c r="C38" s="36"/>
      <c r="D38" s="37"/>
    </row>
    <row r="39" spans="1:4">
      <c r="A39" s="15" t="s">
        <v>1</v>
      </c>
      <c r="B39" s="30" t="s">
        <v>62</v>
      </c>
      <c r="C39" s="31"/>
      <c r="D39" s="16">
        <f>SUM(D40,D41,D42)</f>
        <v>0.13596567599999998</v>
      </c>
    </row>
    <row r="40" spans="1:4">
      <c r="A40" s="13" t="s">
        <v>61</v>
      </c>
      <c r="B40" s="13" t="s">
        <v>60</v>
      </c>
      <c r="C40" s="13" t="s">
        <v>59</v>
      </c>
      <c r="D40" s="12">
        <f>0.10086035300268/1.121+0.0053</f>
        <v>9.527355307999999E-2</v>
      </c>
    </row>
    <row r="41" spans="1:4">
      <c r="A41" s="13" t="s">
        <v>58</v>
      </c>
      <c r="B41" s="13" t="s">
        <v>57</v>
      </c>
      <c r="C41" s="13" t="s">
        <v>56</v>
      </c>
      <c r="D41" s="12">
        <f>0.0338690238798/1.121+0.00175</f>
        <v>3.1963223800000003E-2</v>
      </c>
    </row>
    <row r="42" spans="1:4">
      <c r="A42" s="13" t="s">
        <v>55</v>
      </c>
      <c r="B42" s="13" t="s">
        <v>54</v>
      </c>
      <c r="C42" s="13" t="s">
        <v>11</v>
      </c>
      <c r="D42" s="12">
        <f>0.00928064591352/1.121+0.00045</f>
        <v>8.7288991200000013E-3</v>
      </c>
    </row>
    <row r="43" spans="1:4">
      <c r="A43" s="15" t="s">
        <v>53</v>
      </c>
      <c r="B43" s="30" t="s">
        <v>52</v>
      </c>
      <c r="C43" s="31"/>
      <c r="D43" s="16">
        <f>SUM(D44,D45,D46)</f>
        <v>0.17462375904999999</v>
      </c>
    </row>
    <row r="44" spans="1:4">
      <c r="A44" s="13" t="s">
        <v>51</v>
      </c>
      <c r="B44" s="13" t="s">
        <v>50</v>
      </c>
      <c r="C44" s="13" t="s">
        <v>49</v>
      </c>
      <c r="D44" s="12">
        <f>0.00536037307074/1.121+0.00025</f>
        <v>5.03177794E-3</v>
      </c>
    </row>
    <row r="45" spans="1:4">
      <c r="A45" s="13" t="s">
        <v>48</v>
      </c>
      <c r="B45" s="13" t="s">
        <v>117</v>
      </c>
      <c r="C45" s="13" t="s">
        <v>11</v>
      </c>
      <c r="D45" s="12">
        <f>0.07727204463915/1.121+0.00405</f>
        <v>7.2981351149999998E-2</v>
      </c>
    </row>
    <row r="46" spans="1:4">
      <c r="A46" s="13" t="s">
        <v>47</v>
      </c>
      <c r="B46" s="13" t="s">
        <v>46</v>
      </c>
      <c r="C46" s="13" t="s">
        <v>6</v>
      </c>
      <c r="D46" s="12">
        <f>0.10224711618516/1.121+0.0054</f>
        <v>9.661062996E-2</v>
      </c>
    </row>
    <row r="47" spans="1:4">
      <c r="A47" s="15" t="s">
        <v>45</v>
      </c>
      <c r="B47" s="30" t="s">
        <v>44</v>
      </c>
      <c r="C47" s="31"/>
      <c r="D47" s="16">
        <f>SUM(D48,D49,D50)</f>
        <v>0.17790784771999996</v>
      </c>
    </row>
    <row r="48" spans="1:4">
      <c r="A48" s="13" t="s">
        <v>43</v>
      </c>
      <c r="B48" s="13" t="s">
        <v>42</v>
      </c>
      <c r="C48" s="13" t="s">
        <v>6</v>
      </c>
      <c r="D48" s="22">
        <f>((0.12732*1.063)*1.119)-0.05-0.06+0.00245</f>
        <v>4.389675803999999E-2</v>
      </c>
    </row>
    <row r="49" spans="1:4">
      <c r="A49" s="13" t="s">
        <v>41</v>
      </c>
      <c r="B49" s="13" t="s">
        <v>40</v>
      </c>
      <c r="C49" s="13" t="s">
        <v>6</v>
      </c>
      <c r="D49" s="22">
        <f>((0.16452*1.063)*1.119)-0.1+0.00565-0.039</f>
        <v>6.234604643999999E-2</v>
      </c>
    </row>
    <row r="50" spans="1:4">
      <c r="A50" s="13" t="s">
        <v>39</v>
      </c>
      <c r="B50" s="13" t="s">
        <v>38</v>
      </c>
      <c r="C50" s="13" t="s">
        <v>6</v>
      </c>
      <c r="D50" s="22">
        <f>((0.09892*1.063)*1.119)-0.05+0.004</f>
        <v>7.166504323999999E-2</v>
      </c>
    </row>
    <row r="51" spans="1:4">
      <c r="A51" s="15" t="s">
        <v>37</v>
      </c>
      <c r="B51" s="30" t="s">
        <v>36</v>
      </c>
      <c r="C51" s="31"/>
      <c r="D51" s="16">
        <f>SUM(D52,D53,D54,D55)</f>
        <v>0.20852287559999999</v>
      </c>
    </row>
    <row r="52" spans="1:4">
      <c r="A52" s="13" t="s">
        <v>35</v>
      </c>
      <c r="B52" s="21" t="s">
        <v>34</v>
      </c>
      <c r="C52" s="13" t="s">
        <v>6</v>
      </c>
      <c r="D52" s="22">
        <f>((0.2534*1.063)*1.119)-0.2+0.006-0.039</f>
        <v>6.8418539799999983E-2</v>
      </c>
    </row>
    <row r="53" spans="1:4">
      <c r="A53" s="13" t="s">
        <v>33</v>
      </c>
      <c r="B53" s="21" t="s">
        <v>32</v>
      </c>
      <c r="C53" s="13" t="s">
        <v>6</v>
      </c>
      <c r="D53" s="22">
        <f>((0.1888*1.063)*1.119)-0.15+0.0044</f>
        <v>7.897703360000001E-2</v>
      </c>
    </row>
    <row r="54" spans="1:4">
      <c r="A54" s="13" t="s">
        <v>31</v>
      </c>
      <c r="B54" s="21" t="s">
        <v>30</v>
      </c>
      <c r="C54" s="13" t="s">
        <v>6</v>
      </c>
      <c r="D54" s="22">
        <f>((0.05*1.063)*1.119)-0.05+0.00055</f>
        <v>1.002485E-2</v>
      </c>
    </row>
    <row r="55" spans="1:4">
      <c r="A55" s="13" t="s">
        <v>29</v>
      </c>
      <c r="B55" s="21" t="s">
        <v>28</v>
      </c>
      <c r="C55" s="13" t="s">
        <v>6</v>
      </c>
      <c r="D55" s="22">
        <f>((0.0826*1.063)*1.119)-0.05+0.00285</f>
        <v>5.1102452200000002E-2</v>
      </c>
    </row>
    <row r="56" spans="1:4">
      <c r="A56" s="15" t="s">
        <v>27</v>
      </c>
      <c r="B56" s="30" t="s">
        <v>26</v>
      </c>
      <c r="C56" s="31"/>
      <c r="D56" s="16">
        <f>SUM(D57,D58,D59)</f>
        <v>0.19606925224999996</v>
      </c>
    </row>
    <row r="57" spans="1:4">
      <c r="A57" s="13" t="s">
        <v>25</v>
      </c>
      <c r="B57" s="21" t="s">
        <v>24</v>
      </c>
      <c r="C57" s="13" t="s">
        <v>6</v>
      </c>
      <c r="D57" s="22">
        <f>((0.16692*1.063)*1.119)-0.1-0.03+0.00405</f>
        <v>7.2600839239999992E-2</v>
      </c>
    </row>
    <row r="58" spans="1:4" ht="31.2">
      <c r="A58" s="13" t="s">
        <v>23</v>
      </c>
      <c r="B58" s="21" t="s">
        <v>22</v>
      </c>
      <c r="C58" s="13" t="s">
        <v>6</v>
      </c>
      <c r="D58" s="22">
        <f>((0.18041*1.063)*1.119)-0.1-0.03+0.005</f>
        <v>8.9597153769999965E-2</v>
      </c>
    </row>
    <row r="59" spans="1:4">
      <c r="A59" s="13" t="s">
        <v>21</v>
      </c>
      <c r="B59" s="21" t="s">
        <v>20</v>
      </c>
      <c r="C59" s="13" t="s">
        <v>6</v>
      </c>
      <c r="D59" s="12">
        <f>0.03589583160804/1.121+0.00185</f>
        <v>3.387125924E-2</v>
      </c>
    </row>
    <row r="60" spans="1:4">
      <c r="A60" s="15" t="s">
        <v>19</v>
      </c>
      <c r="B60" s="30" t="s">
        <v>18</v>
      </c>
      <c r="C60" s="31"/>
      <c r="D60" s="20">
        <f>0.004000278411/1.121+0.0002</f>
        <v>3.7684910000000001E-3</v>
      </c>
    </row>
    <row r="61" spans="1:4" hidden="1">
      <c r="A61" s="15" t="s">
        <v>15</v>
      </c>
      <c r="B61" s="19" t="s">
        <v>17</v>
      </c>
      <c r="C61" s="18" t="s">
        <v>16</v>
      </c>
      <c r="D61" s="17">
        <v>0</v>
      </c>
    </row>
    <row r="62" spans="1:4">
      <c r="A62" s="15" t="s">
        <v>15</v>
      </c>
      <c r="B62" s="30" t="s">
        <v>14</v>
      </c>
      <c r="C62" s="31"/>
      <c r="D62" s="16">
        <f>SUM(D63)</f>
        <v>0.22279289999999999</v>
      </c>
    </row>
    <row r="63" spans="1:4">
      <c r="A63" s="13" t="s">
        <v>13</v>
      </c>
      <c r="B63" s="13" t="s">
        <v>12</v>
      </c>
      <c r="C63" s="13" t="s">
        <v>11</v>
      </c>
      <c r="D63" s="12">
        <f>(0.0491+0.15)*1.119</f>
        <v>0.22279289999999999</v>
      </c>
    </row>
    <row r="64" spans="1:4" hidden="1">
      <c r="A64" s="15" t="s">
        <v>10</v>
      </c>
      <c r="B64" s="30" t="s">
        <v>9</v>
      </c>
      <c r="C64" s="31"/>
      <c r="D64" s="14">
        <f>SUM(D65)</f>
        <v>-4.0420046000244625E-6</v>
      </c>
    </row>
    <row r="65" spans="1:5" ht="31.2" hidden="1">
      <c r="A65" s="13" t="s">
        <v>8</v>
      </c>
      <c r="B65" s="13" t="s">
        <v>7</v>
      </c>
      <c r="C65" s="13" t="s">
        <v>6</v>
      </c>
      <c r="D65" s="12">
        <f>((0.0642*1.063)*1.119)*1.121-0.08561</f>
        <v>-4.0420046000244625E-6</v>
      </c>
    </row>
    <row r="66" spans="1:5">
      <c r="A66" s="32" t="s">
        <v>5</v>
      </c>
      <c r="B66" s="33"/>
      <c r="C66" s="34"/>
      <c r="D66" s="11">
        <f>SUM(D39,D43,D47,D51,D56,D60,D61,D62,D64)</f>
        <v>1.1196467596153998</v>
      </c>
    </row>
    <row r="67" spans="1:5">
      <c r="A67" s="27" t="s">
        <v>4</v>
      </c>
      <c r="B67" s="28"/>
      <c r="C67" s="29"/>
      <c r="D67" s="10">
        <f>(0.08561+0.598+0.2+0.5+0.2+0.15+0.19139+0.06+0.03+0.03)*1.0525+0.35</f>
        <v>2.5023624999999994</v>
      </c>
    </row>
    <row r="68" spans="1:5" ht="15" customHeight="1">
      <c r="A68" s="9" t="s">
        <v>3</v>
      </c>
      <c r="B68" s="9"/>
      <c r="C68" s="9"/>
      <c r="D68" s="8">
        <f>SUM(D36,D66,D67)</f>
        <v>12.299632217165151</v>
      </c>
    </row>
    <row r="69" spans="1:5">
      <c r="A69" s="7"/>
      <c r="B69" s="7"/>
      <c r="C69" s="7"/>
      <c r="D69" s="6"/>
    </row>
    <row r="70" spans="1:5">
      <c r="A70" s="39" t="s">
        <v>2</v>
      </c>
      <c r="B70" s="39"/>
      <c r="C70" s="39"/>
      <c r="D70" s="39"/>
    </row>
    <row r="71" spans="1:5">
      <c r="A71" s="5" t="s">
        <v>1</v>
      </c>
      <c r="B71" s="40" t="s">
        <v>0</v>
      </c>
      <c r="C71" s="41"/>
      <c r="D71" s="4">
        <f>D68</f>
        <v>12.299632217165151</v>
      </c>
      <c r="E71" s="25"/>
    </row>
    <row r="73" spans="1:5">
      <c r="D73" s="26"/>
    </row>
    <row r="75" spans="1:5">
      <c r="D75" s="26"/>
    </row>
  </sheetData>
  <mergeCells count="27">
    <mergeCell ref="C1:D1"/>
    <mergeCell ref="A70:D70"/>
    <mergeCell ref="B71:C71"/>
    <mergeCell ref="B56:C56"/>
    <mergeCell ref="B60:C60"/>
    <mergeCell ref="B62:C62"/>
    <mergeCell ref="B64:C64"/>
    <mergeCell ref="A66:C66"/>
    <mergeCell ref="B51:C51"/>
    <mergeCell ref="B24:C24"/>
    <mergeCell ref="A3:D3"/>
    <mergeCell ref="A5:D5"/>
    <mergeCell ref="B6:C6"/>
    <mergeCell ref="B9:C9"/>
    <mergeCell ref="B15:C15"/>
    <mergeCell ref="B16:C16"/>
    <mergeCell ref="A67:C67"/>
    <mergeCell ref="B28:C28"/>
    <mergeCell ref="B30:C30"/>
    <mergeCell ref="B31:C31"/>
    <mergeCell ref="B32:C32"/>
    <mergeCell ref="B33:C33"/>
    <mergeCell ref="A36:C36"/>
    <mergeCell ref="A38:D38"/>
    <mergeCell ref="B39:C39"/>
    <mergeCell ref="B43:C43"/>
    <mergeCell ref="B47:C47"/>
  </mergeCells>
  <pageMargins left="0.59055118110236215" right="0.19685039370078741" top="0.19685039370078741" bottom="0.19685039370078741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Неделина,28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YR-OTDEL</cp:lastModifiedBy>
  <cp:lastPrinted>2020-09-03T05:55:55Z</cp:lastPrinted>
  <dcterms:created xsi:type="dcterms:W3CDTF">2018-08-06T10:32:40Z</dcterms:created>
  <dcterms:modified xsi:type="dcterms:W3CDTF">2021-07-28T07:12:49Z</dcterms:modified>
</cp:coreProperties>
</file>